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7970" windowHeight="817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/>
  <c r="H15" s="1"/>
  <c r="G15" s="1"/>
  <c r="I16"/>
  <c r="H16" s="1"/>
  <c r="G16" s="1"/>
  <c r="I14" l="1"/>
  <c r="I20" l="1"/>
  <c r="H14"/>
  <c r="H20" l="1"/>
  <c r="G14"/>
  <c r="G20" s="1"/>
</calcChain>
</file>

<file path=xl/sharedStrings.xml><?xml version="1.0" encoding="utf-8"?>
<sst xmlns="http://schemas.openxmlformats.org/spreadsheetml/2006/main" count="55" uniqueCount="37">
  <si>
    <t>0330820000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</si>
  <si>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</si>
  <si>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</si>
  <si>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</si>
  <si>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</si>
  <si>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</si>
  <si>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</si>
  <si>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</si>
  <si>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</si>
  <si>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</si>
  <si>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0200000</t>
  </si>
  <si>
    <t/>
  </si>
  <si>
    <t>Луцька районна державна адмiнiстрацiя Волинської областi</t>
  </si>
  <si>
    <t>0</t>
  </si>
  <si>
    <t>0210000</t>
  </si>
  <si>
    <t>Капітальні видатки</t>
  </si>
  <si>
    <t>2023</t>
  </si>
  <si>
    <t>100</t>
  </si>
  <si>
    <t>0800000</t>
  </si>
  <si>
    <t>0810000</t>
  </si>
  <si>
    <t>0813221</t>
  </si>
  <si>
    <t>3221</t>
  </si>
  <si>
    <t>1060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</si>
  <si>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</si>
  <si>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Капітальні трансферти населенню</t>
  </si>
  <si>
    <t>УСЬОГО</t>
  </si>
  <si>
    <t>X</t>
  </si>
  <si>
    <t>0380</t>
  </si>
  <si>
    <t>Заходи та роботи з теритолріальної оборони</t>
  </si>
  <si>
    <t>0218240</t>
  </si>
  <si>
    <t>''Управління соціальної та ветеранської політики  Луцької районної державної адміністрації Волинської області</t>
  </si>
  <si>
    <t>ЗМІНИ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</si>
  <si>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</si>
  <si>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до обсягів капітальних вкладень бюджету у розрізі інвестиційних проектів у 2024 році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</si>
  <si>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</si>
  <si>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</si>
  <si>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 xml:space="preserve">Додаток 5   
до рішення районної ради  "Про внесення    
змін до рішення районної ради від 15.12.2022   
№ 15/3 "Про районний бюджет на 2023 рік""   
</t>
  </si>
</sst>
</file>

<file path=xl/styles.xml><?xml version="1.0" encoding="utf-8"?>
<styleSheet xmlns="http://schemas.openxmlformats.org/spreadsheetml/2006/main">
  <numFmts count="2">
    <numFmt numFmtId="164" formatCode="#,##0.00;\-#,##0.00;#,&quot;-&quot;"/>
    <numFmt numFmtId="165" formatCode="#,##0.00;[Red]#,##0.00"/>
  </numFmts>
  <fonts count="9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0" fillId="0" borderId="2" xfId="0" applyBorder="1"/>
    <xf numFmtId="0" fontId="0" fillId="0" borderId="1" xfId="0" quotePrefix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/>
    </xf>
    <xf numFmtId="165" fontId="0" fillId="0" borderId="1" xfId="0" applyNumberForma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topLeftCell="C1" workbookViewId="0">
      <selection activeCell="H1" sqref="H1:I1"/>
    </sheetView>
  </sheetViews>
  <sheetFormatPr defaultRowHeight="12.75"/>
  <cols>
    <col min="1" max="3" width="12" customWidth="1"/>
    <col min="4" max="5" width="40.7109375" customWidth="1"/>
    <col min="6" max="10" width="13.7109375" customWidth="1"/>
  </cols>
  <sheetData>
    <row r="1" spans="1:10" ht="15" customHeight="1">
      <c r="H1" s="23" t="s">
        <v>36</v>
      </c>
      <c r="I1" s="24"/>
    </row>
    <row r="2" spans="1:10" ht="1.5" customHeight="1">
      <c r="H2" s="25" t="s">
        <v>32</v>
      </c>
      <c r="I2" s="26"/>
      <c r="J2" s="26"/>
    </row>
    <row r="3" spans="1:10" ht="12.75" customHeight="1">
      <c r="H3" s="27"/>
      <c r="I3" s="26"/>
      <c r="J3" s="26"/>
    </row>
    <row r="4" spans="1:10" ht="12.75" customHeight="1">
      <c r="H4" s="27"/>
      <c r="I4" s="26"/>
      <c r="J4" s="26"/>
    </row>
    <row r="5" spans="1:10" ht="12.75" customHeight="1">
      <c r="H5" s="27"/>
      <c r="I5" s="26"/>
      <c r="J5" s="26"/>
    </row>
    <row r="8" spans="1:10">
      <c r="A8" s="20" t="s">
        <v>31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>
      <c r="A9" s="20" t="s">
        <v>33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>
      <c r="A10" s="1" t="s">
        <v>0</v>
      </c>
    </row>
    <row r="11" spans="1:10">
      <c r="A11" t="s">
        <v>1</v>
      </c>
      <c r="J11" s="2"/>
    </row>
    <row r="12" spans="1:10" ht="89.25">
      <c r="A12" s="3" t="s">
        <v>2</v>
      </c>
      <c r="B12" s="3" t="s">
        <v>3</v>
      </c>
      <c r="C12" s="3" t="s">
        <v>4</v>
      </c>
      <c r="D12" s="4" t="s">
        <v>5</v>
      </c>
      <c r="E12" s="4" t="s">
        <v>6</v>
      </c>
      <c r="F12" s="4" t="s">
        <v>7</v>
      </c>
      <c r="G12" s="4" t="s">
        <v>8</v>
      </c>
      <c r="H12" s="4" t="s">
        <v>9</v>
      </c>
      <c r="I12" s="4" t="s">
        <v>34</v>
      </c>
      <c r="J12" s="4" t="s">
        <v>35</v>
      </c>
    </row>
    <row r="13" spans="1:10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</row>
    <row r="14" spans="1:10" ht="25.5">
      <c r="A14" s="5" t="s">
        <v>10</v>
      </c>
      <c r="B14" s="5" t="s">
        <v>11</v>
      </c>
      <c r="C14" s="18"/>
      <c r="D14" s="6" t="s">
        <v>12</v>
      </c>
      <c r="E14" s="7"/>
      <c r="F14" s="5" t="s">
        <v>11</v>
      </c>
      <c r="G14" s="8">
        <f t="shared" ref="G14:H16" si="0">H14</f>
        <v>3550000</v>
      </c>
      <c r="H14" s="8">
        <f t="shared" si="0"/>
        <v>3550000</v>
      </c>
      <c r="I14" s="8">
        <f>I15</f>
        <v>3550000</v>
      </c>
      <c r="J14" s="8">
        <v>100</v>
      </c>
    </row>
    <row r="15" spans="1:10" ht="25.5">
      <c r="A15" s="5" t="s">
        <v>14</v>
      </c>
      <c r="B15" s="5" t="s">
        <v>11</v>
      </c>
      <c r="C15" s="5" t="s">
        <v>11</v>
      </c>
      <c r="D15" s="6" t="s">
        <v>12</v>
      </c>
      <c r="E15" s="7"/>
      <c r="F15" s="5" t="s">
        <v>11</v>
      </c>
      <c r="G15" s="8">
        <f t="shared" si="0"/>
        <v>3550000</v>
      </c>
      <c r="H15" s="8">
        <f t="shared" si="0"/>
        <v>3550000</v>
      </c>
      <c r="I15" s="8">
        <f>500000+3000000+50000</f>
        <v>3550000</v>
      </c>
      <c r="J15" s="8">
        <v>100</v>
      </c>
    </row>
    <row r="16" spans="1:10" ht="15" customHeight="1">
      <c r="A16" s="15" t="s">
        <v>29</v>
      </c>
      <c r="B16" s="4">
        <v>8240</v>
      </c>
      <c r="C16" s="15" t="s">
        <v>27</v>
      </c>
      <c r="D16" s="9" t="s">
        <v>28</v>
      </c>
      <c r="E16" s="10" t="s">
        <v>15</v>
      </c>
      <c r="F16" s="4">
        <v>2024</v>
      </c>
      <c r="G16" s="17">
        <f t="shared" si="0"/>
        <v>3550000</v>
      </c>
      <c r="H16" s="17">
        <f t="shared" si="0"/>
        <v>3550000</v>
      </c>
      <c r="I16" s="17">
        <f>500000+3000000+50000</f>
        <v>3550000</v>
      </c>
      <c r="J16" s="19">
        <v>100</v>
      </c>
    </row>
    <row r="17" spans="1:10" ht="38.25" hidden="1">
      <c r="A17" s="5" t="s">
        <v>18</v>
      </c>
      <c r="B17" s="5" t="s">
        <v>11</v>
      </c>
      <c r="C17" s="5" t="s">
        <v>11</v>
      </c>
      <c r="D17" s="6" t="s">
        <v>30</v>
      </c>
      <c r="E17" s="7"/>
      <c r="F17" s="5" t="s">
        <v>11</v>
      </c>
      <c r="G17" s="8">
        <v>8956516.5899999999</v>
      </c>
      <c r="H17" s="8">
        <v>8956516.5899999999</v>
      </c>
      <c r="I17" s="8">
        <v>8956516.5899999999</v>
      </c>
      <c r="J17" s="8" t="s">
        <v>13</v>
      </c>
    </row>
    <row r="18" spans="1:10" ht="53.25" hidden="1" customHeight="1">
      <c r="A18" s="5" t="s">
        <v>19</v>
      </c>
      <c r="B18" s="5" t="s">
        <v>11</v>
      </c>
      <c r="C18" s="5" t="s">
        <v>11</v>
      </c>
      <c r="D18" s="6" t="s">
        <v>30</v>
      </c>
      <c r="E18" s="7"/>
      <c r="F18" s="5" t="s">
        <v>11</v>
      </c>
      <c r="G18" s="8">
        <v>8956516.5899999999</v>
      </c>
      <c r="H18" s="8">
        <v>8956516.5899999999</v>
      </c>
      <c r="I18" s="8">
        <v>8956516.5899999999</v>
      </c>
      <c r="J18" s="8" t="s">
        <v>13</v>
      </c>
    </row>
    <row r="19" spans="1:10" ht="293.25" hidden="1">
      <c r="A19" s="4" t="s">
        <v>20</v>
      </c>
      <c r="B19" s="4" t="s">
        <v>21</v>
      </c>
      <c r="C19" s="4" t="s">
        <v>22</v>
      </c>
      <c r="D19" s="9" t="s">
        <v>23</v>
      </c>
      <c r="E19" s="10" t="s">
        <v>24</v>
      </c>
      <c r="F19" s="4" t="s">
        <v>16</v>
      </c>
      <c r="G19" s="11">
        <v>8956516.5899999999</v>
      </c>
      <c r="H19" s="11">
        <v>8956516.5899999999</v>
      </c>
      <c r="I19" s="11">
        <v>8956516.5899999999</v>
      </c>
      <c r="J19" s="16" t="s">
        <v>17</v>
      </c>
    </row>
    <row r="20" spans="1:10">
      <c r="A20" s="12" t="s">
        <v>26</v>
      </c>
      <c r="B20" s="12" t="s">
        <v>26</v>
      </c>
      <c r="C20" s="12" t="s">
        <v>26</v>
      </c>
      <c r="D20" s="12" t="s">
        <v>25</v>
      </c>
      <c r="E20" s="12" t="s">
        <v>26</v>
      </c>
      <c r="F20" s="12" t="s">
        <v>26</v>
      </c>
      <c r="G20" s="13">
        <f>G14</f>
        <v>3550000</v>
      </c>
      <c r="H20" s="13">
        <f>H14</f>
        <v>3550000</v>
      </c>
      <c r="I20" s="13">
        <f>I14</f>
        <v>3550000</v>
      </c>
      <c r="J20" s="13" t="s">
        <v>26</v>
      </c>
    </row>
    <row r="22" spans="1:10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>
      <c r="D23" s="14"/>
      <c r="E23" s="14"/>
      <c r="F23" s="14"/>
      <c r="G23" s="14"/>
    </row>
  </sheetData>
  <mergeCells count="5">
    <mergeCell ref="A8:J8"/>
    <mergeCell ref="A9:J9"/>
    <mergeCell ref="A22:J22"/>
    <mergeCell ref="H1:I1"/>
    <mergeCell ref="H2:J5"/>
  </mergeCells>
  <pageMargins left="0.196850393700787" right="0.196850393700787" top="0.39370078740157499" bottom="0.196850393700787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2023-07-10T08:59:07Z</dcterms:created>
  <dcterms:modified xsi:type="dcterms:W3CDTF">2024-04-08T06:41:28Z</dcterms:modified>
</cp:coreProperties>
</file>